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akarov\Desktop\Финал Калуга 2026\Отправка КД\"/>
    </mc:Choice>
  </mc:AlternateContent>
  <xr:revisionPtr revIDLastSave="0" documentId="13_ncr:1_{E6B2AE26-B7D2-4D8E-906E-58D0282288B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IS Marking Scheme Import" sheetId="1" r:id="rId1"/>
    <sheet name="Перечень профессиональных задач" sheetId="8" r:id="rId2"/>
    <sheet name="Sheet2" sheetId="6" r:id="rId3"/>
    <sheet name="Sheet3" sheetId="7" r:id="rId4"/>
  </sheets>
  <calcPr calcId="191029"/>
</workbook>
</file>

<file path=xl/calcChain.xml><?xml version="1.0" encoding="utf-8"?>
<calcChain xmlns="http://schemas.openxmlformats.org/spreadsheetml/2006/main">
  <c r="I25" i="1" l="1"/>
  <c r="I7" i="1" l="1"/>
  <c r="I54" i="1" s="1"/>
</calcChain>
</file>

<file path=xl/sharedStrings.xml><?xml version="1.0" encoding="utf-8"?>
<sst xmlns="http://schemas.openxmlformats.org/spreadsheetml/2006/main" count="279" uniqueCount="112">
  <si>
    <t>A4 landscape spreadsheet v1.1</t>
  </si>
  <si>
    <t/>
  </si>
  <si>
    <t>Мероприятие</t>
  </si>
  <si>
    <t>Наименование компетенции</t>
  </si>
  <si>
    <t>И</t>
  </si>
  <si>
    <t>Итого:</t>
  </si>
  <si>
    <t>А</t>
  </si>
  <si>
    <t>Б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</si>
  <si>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</si>
  <si>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</si>
  <si>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</si>
  <si>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</si>
  <si>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</si>
  <si>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</si>
  <si>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</si>
  <si>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Код</t>
  </si>
  <si>
    <t>Субкритерий</t>
  </si>
  <si>
    <t>Перечень профессиональных задач</t>
  </si>
  <si>
    <t>Разработка и реализация на рынках ракет-носителей и ракет космического назначения, обеспечивающих запуски полезной нагрузки на все виды орбит и другие небесные тела с применением современных методов и средств проектирования, конструирования, расчетов, математического, физического и компьютерного моделирования, в полной мере удовлетворяющих потребности заказчиков</t>
  </si>
  <si>
    <t>Обеспечение соединений отдельных элементов радиоэлектронной аппаратуры и приборов изделий РКТ, способных сохранять механические и электрические характеристики в заданных пределах под воздействием внешних нагрузок и факторов космического пространства</t>
  </si>
  <si>
    <t>Разработка, отладка, проверка работоспособности, модификация компьютерного программного обеспечения</t>
  </si>
  <si>
    <t>Обеспечение качества и надежности космических аппаратов и их компонентов путем выполнения слесарно-сборочных работ в соответствии с требованиями конструкторской документации, технологическим процессом и качественными характеристиками</t>
  </si>
  <si>
    <t>Проверка качества сборки изделий ракетно-космической техники, проводимые в организации-изготовителе, на соответствие требованиям, изложенным в технической и конструкторской документации на испытания</t>
  </si>
  <si>
    <t>Финал чемпионата по профессиональному мастерству "Профессионалы" г.Калуга</t>
  </si>
  <si>
    <t>Регистрация и доступ к источникам</t>
  </si>
  <si>
    <t>Пространственный поиск</t>
  </si>
  <si>
    <t>Выбор подходящего снимка</t>
  </si>
  <si>
    <t>Загрузка полного набора данных</t>
  </si>
  <si>
    <t>Структурирование рабочей директории</t>
  </si>
  <si>
    <t>Первичная проверка данных</t>
  </si>
  <si>
    <t>Соблюдение сроков подготовки</t>
  </si>
  <si>
    <t>Успешная регистрация на портале EarthExplorer или НЦ ОМЗ, подтверждение аккаунта, авторизация.</t>
  </si>
  <si>
    <t>Корректное задание области интереса (полигон / точка / по координатам), использование инструментов карты.</t>
  </si>
  <si>
    <t>Отбор снимка с облачностью ≤ 10 % и приемлемыми углами съёмки. Обоснование выбора (дата, координаты).</t>
  </si>
  <si>
    <t>Загрузка архива (Tar/Gzip) и его разархивирование с использованием 7-Zip, проверка целостности файлов.</t>
  </si>
  <si>
    <t>Создание иерархии папок (например, raw/, processed/, output/), размещение исходных файлов без нарушения структуры.</t>
  </si>
  <si>
    <t>Визуальный осмотр хотя бы одного канала в Monteverdi (или другом просмотрщике), подтверждение читаемости и наличия геопривязки.</t>
  </si>
  <si>
    <t>Все файлы загружены и разархивированы к моменту начала обработки (без задержек для других участников).</t>
  </si>
  <si>
    <t>Выбор корректной версии</t>
  </si>
  <si>
    <t>Распаковка и размещение</t>
  </si>
  <si>
    <t>Запуск приложений</t>
  </si>
  <si>
    <t>Проверка работоспособности</t>
  </si>
  <si>
    <t>Установлена версия OTB 8.1.2 (с графическим интерфейсом) или актуальная консольная (с обоснованием выбора).</t>
  </si>
  <si>
    <t>Дистрибутив распакован в каталог без пробелов и кириллицы; переменные окружения (при необходимости) настроены.</t>
  </si>
  <si>
    <t>Успешный запуск Monteverdi.bat и mapla.bat, отсутствие ошибок при старте.</t>
  </si>
  <si>
    <t>Открытие тестового файла в Monteverdi, корректное отображение и возможность навигации по снимку.</t>
  </si>
  <si>
    <t>Правильный выбор каналов</t>
  </si>
  <si>
    <t>Создание многоканального файла</t>
  </si>
  <si>
    <t>Корректность геопривязки</t>
  </si>
  <si>
    <t>Визуальное качество</t>
  </si>
  <si>
    <t>Сохранение в правильном формате</t>
  </si>
  <si>
    <t>Для Landsat выбраны каналы B4 (красный), B3 (зелёный), B2 (синий); для Метеор-М — соответствующие.</t>
  </si>
  <si>
    <t>Использован otbcli_ConcatenateImages или Mapla, получен файл RGB.tif с тремя каналами.</t>
  </si>
  <si>
    <t>Выходной файл имеет те же проекцию и координатные привязки, что и исходные каналы (проверка в Monteverdi).</t>
  </si>
  <si>
    <t>Изображение отображается без артефактов, цвета соответствуют естественным (водоёмы — синие, растительность — зелёная).</t>
  </si>
  <si>
    <t>Использован тип данных, соответствующий исходным (uint16), без потери разрядности.</t>
  </si>
  <si>
    <t xml:space="preserve">Первичная обработка спутниковых данных </t>
  </si>
  <si>
    <t xml:space="preserve">Загрузка спутниковых данных </t>
  </si>
  <si>
    <t>Правильная процедура</t>
  </si>
  <si>
    <t>Выбор метода и интерполятора</t>
  </si>
  <si>
    <t>Качество результата</t>
  </si>
  <si>
    <t>Сравнение с оригиналом</t>
  </si>
  <si>
    <t>Сохранение метаданных</t>
  </si>
  <si>
    <t>Использован BundleToPerfectSensor, корректно указаны панхроматический и мультиспектральный файлы.</t>
  </si>
  <si>
    <t>Выбран метод Bayes и интерполятор BCO (или аргументировано другой метод с пояснением).</t>
  </si>
  <si>
    <t>Визуально заметно повышение разрешения, отсутствуют спектральные искажения (цвета не изменены).</t>
  </si>
  <si>
    <t>Проведено сравнение в режиме Swipe в Monteverdi, зафиксированы улучшения (скриншот).</t>
  </si>
  <si>
    <t>Выходной файл сохранил географическую привязку и проекцию исходных данных.</t>
  </si>
  <si>
    <t>Корректное выражение BandMathX</t>
  </si>
  <si>
    <t>Тип данных выходного файла</t>
  </si>
  <si>
    <t>Визуализация NDVI</t>
  </si>
  <si>
    <t>Гистограмма и диапазон</t>
  </si>
  <si>
    <t>Для NDVI использованы NIR (B5) и RED (B4) для Landsat; для Метеор-М — соответствующие.</t>
  </si>
  <si>
    <t>Формула записана без синтаксических ошибок: (im2b1-im1b1)/(im2b1+im1b1) с правильной индексацией переменных.</t>
  </si>
  <si>
    <t>Указан тип float, что позволяет сохранить дробные и отрицательные значения.</t>
  </si>
  <si>
    <t>Карта отображена с цветовой таблицей (Lookup table jet), значения интерпретированы (растительность – красный, вода – синий).</t>
  </si>
  <si>
    <t>Проверена гистограмма: значения NDVI находятся в диапазоне [-1, 1], нет выбросов.</t>
  </si>
  <si>
    <t>Запуск KMeansClassification</t>
  </si>
  <si>
    <t>Три варианта числа кластеров</t>
  </si>
  <si>
    <t>Визуализация карт кластеров</t>
  </si>
  <si>
    <t>Сравнение и анализ</t>
  </si>
  <si>
    <t>Интерпретация</t>
  </si>
  <si>
    <t>Процедура выполнена с использованием входного многоканального снимка (RGB или паншарпенированного).</t>
  </si>
  <si>
    <t>Выполнены запуски с K = 5, 8, 10 (или другие значения с обоснованием).</t>
  </si>
  <si>
    <t>Все выходные карты открыты в Monteverdi с цветовой таблицей jet, сделаны скриншоты.</t>
  </si>
  <si>
    <t>Проведён визуальный и содержательный анализ: какие кластеры устойчивы, какие меняются при изменении K.</t>
  </si>
  <si>
    <t>Дано обоснованное предположение о типах земного покрова, соответствующих выделенным кластерам (вода, лес, город, почва и т.д.).</t>
  </si>
  <si>
    <t>Структура и полнота</t>
  </si>
  <si>
    <t>Качество скриншотов</t>
  </si>
  <si>
    <t>Описание использованных инструментов</t>
  </si>
  <si>
    <t>Анализ кластеризации</t>
  </si>
  <si>
    <t>Сравнение с эталоном</t>
  </si>
  <si>
    <t>Оформление и грамотность</t>
  </si>
  <si>
    <t>Вовремя сданный отчёт</t>
  </si>
  <si>
    <t>Распределение ролей</t>
  </si>
  <si>
    <t>Взаимодействие</t>
  </si>
  <si>
    <t>Чёткое разделение обязанностей между участниками, подтверждённое протоколом или устным пояснением.</t>
  </si>
  <si>
    <t>Отсутствие конфликтов, оперативная передача промежуточных результатов между участниками.</t>
  </si>
  <si>
    <t>Использование заземляющего браслета при работе с электроникой (если применимо), аккуратное обращение с оборудованием.</t>
  </si>
  <si>
    <t>Поддержание порядка на рабочем столе, корректное хранение файлов, отсутствие мусора.</t>
  </si>
  <si>
    <t>Соблюдение правил охраны труда</t>
  </si>
  <si>
    <t>Отчёт содержит титульный лист, описание данных, перечень операций, все скриншоты, выводы.</t>
  </si>
  <si>
    <t>Скриншоты сделаны с подписями, хорошо читаемы, отображают ключевые моменты (исходный снимок, RGB, NDVI, кластеры).</t>
  </si>
  <si>
    <t>Указаны точные названия приложений OTB (ConcatenateImages, BundleToPerfectSensor, BandMathX, KMeansClassification) и их параметры.</t>
  </si>
  <si>
    <t>Представлены выводы о том, какое число кластеров оптимально для данной территории и почему.</t>
  </si>
  <si>
    <t>При наличии геопространственных данных или визуальной информации приведено сравнение результатов с реальным покровом.</t>
  </si>
  <si>
    <t>Отчёт выполнен аккуратно, без орфографических ошибок, использован единый стиль оформления.</t>
  </si>
  <si>
    <t>Отчёт передан на проверку в установленный срок.</t>
  </si>
  <si>
    <t>Подготовка и загрузка данных</t>
  </si>
  <si>
    <t>Обработка и получение данных</t>
  </si>
  <si>
    <t>Инженерия космических систем (командная)</t>
  </si>
  <si>
    <t>Чистота на рабочем месте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</si>
</sst>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EEB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1" fillId="3" borderId="0" xfId="0" applyFont="1" applyFill="1" applyAlignment="1">
      <alignment wrapText="1"/>
    </xf>
    <xf numFmtId="0" fontId="10" fillId="0" borderId="0" xfId="2"/>
    <xf numFmtId="0" fontId="13" fillId="0" borderId="0" xfId="2" applyFont="1" applyAlignment="1">
      <alignment horizontal="right"/>
    </xf>
    <xf numFmtId="0" fontId="10" fillId="0" borderId="0" xfId="2" quotePrefix="1" applyAlignment="1">
      <alignment horizontal="left"/>
    </xf>
    <xf numFmtId="0" fontId="0" fillId="0" borderId="1" xfId="0" quotePrefix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3" xfId="2" applyFont="1" applyBorder="1" applyAlignment="1">
      <alignment horizontal="center" wrapText="1"/>
    </xf>
    <xf numFmtId="0" fontId="15" fillId="0" borderId="3" xfId="2" applyFont="1" applyBorder="1" applyAlignment="1">
      <alignment wrapText="1"/>
    </xf>
    <xf numFmtId="0" fontId="14" fillId="0" borderId="4" xfId="2" applyFont="1" applyBorder="1" applyAlignment="1">
      <alignment horizontal="center" wrapText="1"/>
    </xf>
    <xf numFmtId="0" fontId="10" fillId="0" borderId="0" xfId="2" applyAlignment="1">
      <alignment wrapText="1"/>
    </xf>
    <xf numFmtId="0" fontId="0" fillId="0" borderId="0" xfId="0" applyAlignment="1">
      <alignment horizontal="center"/>
    </xf>
    <xf numFmtId="0" fontId="10" fillId="0" borderId="0" xfId="2" applyAlignment="1">
      <alignment horizontal="center"/>
    </xf>
    <xf numFmtId="0" fontId="11" fillId="3" borderId="0" xfId="0" applyFont="1" applyFill="1" applyAlignment="1">
      <alignment horizontal="center" wrapText="1"/>
    </xf>
    <xf numFmtId="2" fontId="11" fillId="3" borderId="0" xfId="0" applyNumberFormat="1" applyFont="1" applyFill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0" borderId="0" xfId="2" quotePrefix="1" applyAlignment="1">
      <alignment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6" borderId="1" xfId="0" applyFont="1" applyFill="1" applyBorder="1" applyAlignment="1">
      <alignment horizontal="center"/>
    </xf>
    <xf numFmtId="2" fontId="16" fillId="6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6" borderId="1" xfId="0" applyFont="1" applyFill="1" applyBorder="1" applyAlignment="1">
      <alignment horizontal="left"/>
    </xf>
    <xf numFmtId="0" fontId="12" fillId="4" borderId="2" xfId="2" applyFont="1" applyFill="1" applyBorder="1" applyAlignment="1">
      <alignment horizontal="center" vertical="center" wrapText="1"/>
    </xf>
  </cellXfs>
  <cellStyles count="3">
    <cellStyle name="Обычный" xfId="0" builtinId="0" customBuiltin="1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topLeftCell="A13" zoomScale="85" zoomScaleNormal="85" workbookViewId="0">
      <selection activeCell="Q63" sqref="Q63"/>
    </sheetView>
  </sheetViews>
  <sheetFormatPr defaultColWidth="8.7109375" defaultRowHeight="12.75" x14ac:dyDescent="0.2"/>
  <cols>
    <col min="1" max="1" width="7.5703125" customWidth="1"/>
    <col min="2" max="2" width="30" customWidth="1"/>
    <col min="3" max="3" width="8.42578125" customWidth="1"/>
    <col min="4" max="4" width="64.42578125" style="8" customWidth="1"/>
    <col min="5" max="5" width="10.42578125" customWidth="1"/>
    <col min="6" max="6" width="35" style="8" customWidth="1"/>
    <col min="7" max="7" width="15.42578125" customWidth="1"/>
    <col min="8" max="8" width="15.42578125" style="20" customWidth="1"/>
    <col min="9" max="9" width="13.42578125" style="20" customWidth="1"/>
    <col min="10" max="10" width="8.7109375" customWidth="1"/>
  </cols>
  <sheetData>
    <row r="1" spans="1:16" ht="20.25" customHeight="1" x14ac:dyDescent="0.2">
      <c r="D1" s="7"/>
      <c r="E1" s="1"/>
    </row>
    <row r="2" spans="1:16" ht="26.25" x14ac:dyDescent="0.25">
      <c r="A2" s="11"/>
      <c r="B2" s="12" t="s">
        <v>2</v>
      </c>
      <c r="C2" s="11"/>
      <c r="D2" s="14" t="s">
        <v>23</v>
      </c>
      <c r="E2" s="13"/>
      <c r="F2" s="11"/>
      <c r="G2" s="11"/>
      <c r="H2" s="21"/>
      <c r="I2" s="21"/>
      <c r="J2" s="4"/>
      <c r="K2" s="4"/>
      <c r="L2" s="4"/>
      <c r="M2" s="4"/>
      <c r="N2" s="4"/>
      <c r="O2" s="4"/>
    </row>
    <row r="3" spans="1:16" ht="33" customHeight="1" x14ac:dyDescent="0.25">
      <c r="A3" s="11"/>
      <c r="B3" s="12" t="s">
        <v>3</v>
      </c>
      <c r="C3" s="11"/>
      <c r="D3" s="34" t="s">
        <v>110</v>
      </c>
      <c r="E3" s="13"/>
      <c r="F3" s="11"/>
      <c r="G3" s="11"/>
      <c r="H3" s="21"/>
      <c r="I3" s="21"/>
      <c r="J3" s="5"/>
      <c r="K3" s="5"/>
      <c r="L3" s="5"/>
      <c r="M3" s="5"/>
      <c r="N3" s="5"/>
      <c r="O3" s="5"/>
      <c r="P3" s="6"/>
    </row>
    <row r="4" spans="1:16" ht="20.25" customHeight="1" x14ac:dyDescent="0.2">
      <c r="C4" s="2"/>
      <c r="D4" s="9"/>
      <c r="E4" s="3"/>
    </row>
    <row r="5" spans="1:16" s="36" customFormat="1" ht="51.75" customHeight="1" x14ac:dyDescent="0.2">
      <c r="A5" s="35" t="s">
        <v>15</v>
      </c>
      <c r="B5" s="35" t="s">
        <v>16</v>
      </c>
      <c r="C5" s="35" t="s">
        <v>8</v>
      </c>
      <c r="D5" s="35" t="s">
        <v>9</v>
      </c>
      <c r="E5" s="35" t="s">
        <v>10</v>
      </c>
      <c r="F5" s="35" t="s">
        <v>11</v>
      </c>
      <c r="G5" s="35" t="s">
        <v>12</v>
      </c>
      <c r="H5" s="35" t="s">
        <v>13</v>
      </c>
      <c r="I5" s="35" t="s">
        <v>14</v>
      </c>
    </row>
    <row r="7" spans="1:16" s="39" customFormat="1" ht="15.75" x14ac:dyDescent="0.25">
      <c r="A7" s="37" t="s">
        <v>6</v>
      </c>
      <c r="B7" s="40" t="s">
        <v>57</v>
      </c>
      <c r="C7" s="40"/>
      <c r="D7" s="40"/>
      <c r="E7" s="40"/>
      <c r="F7" s="40"/>
      <c r="G7" s="40"/>
      <c r="H7" s="40"/>
      <c r="I7" s="38">
        <f>SUM(I9:I24)</f>
        <v>10</v>
      </c>
    </row>
    <row r="8" spans="1:16" ht="48" customHeight="1" x14ac:dyDescent="0.2">
      <c r="A8" s="25">
        <v>1</v>
      </c>
      <c r="B8" s="26" t="s">
        <v>108</v>
      </c>
      <c r="C8" s="27" t="s">
        <v>1</v>
      </c>
      <c r="D8" s="26" t="s">
        <v>1</v>
      </c>
      <c r="E8" s="27" t="s">
        <v>1</v>
      </c>
      <c r="F8" s="26" t="s">
        <v>1</v>
      </c>
      <c r="G8" s="27"/>
      <c r="H8" s="25"/>
      <c r="I8" s="25"/>
    </row>
    <row r="9" spans="1:16" ht="51.75" x14ac:dyDescent="0.25">
      <c r="A9" s="25" t="s">
        <v>1</v>
      </c>
      <c r="B9" s="27" t="s">
        <v>1</v>
      </c>
      <c r="C9" s="25" t="s">
        <v>4</v>
      </c>
      <c r="D9" s="28" t="s">
        <v>24</v>
      </c>
      <c r="E9" s="25" t="s">
        <v>1</v>
      </c>
      <c r="F9" s="29" t="s">
        <v>31</v>
      </c>
      <c r="G9" s="15"/>
      <c r="H9" s="25">
        <v>1</v>
      </c>
      <c r="I9" s="24">
        <v>0.5</v>
      </c>
    </row>
    <row r="10" spans="1:16" ht="39" x14ac:dyDescent="0.25">
      <c r="A10" s="25" t="s">
        <v>1</v>
      </c>
      <c r="B10" s="27" t="s">
        <v>1</v>
      </c>
      <c r="C10" s="25" t="s">
        <v>4</v>
      </c>
      <c r="D10" s="26" t="s">
        <v>25</v>
      </c>
      <c r="E10" s="25" t="s">
        <v>1</v>
      </c>
      <c r="F10" s="29" t="s">
        <v>32</v>
      </c>
      <c r="G10" s="15"/>
      <c r="H10" s="25">
        <v>1</v>
      </c>
      <c r="I10" s="24">
        <v>0.5</v>
      </c>
    </row>
    <row r="11" spans="1:16" ht="51.75" x14ac:dyDescent="0.25">
      <c r="A11" s="25" t="s">
        <v>1</v>
      </c>
      <c r="B11" s="27" t="s">
        <v>1</v>
      </c>
      <c r="C11" s="25" t="s">
        <v>4</v>
      </c>
      <c r="D11" s="26" t="s">
        <v>26</v>
      </c>
      <c r="E11" s="25" t="s">
        <v>1</v>
      </c>
      <c r="F11" s="29" t="s">
        <v>33</v>
      </c>
      <c r="G11" s="15"/>
      <c r="H11" s="25">
        <v>1</v>
      </c>
      <c r="I11" s="24">
        <v>1</v>
      </c>
    </row>
    <row r="12" spans="1:16" ht="39" x14ac:dyDescent="0.25">
      <c r="A12" s="25" t="s">
        <v>1</v>
      </c>
      <c r="B12" s="27" t="s">
        <v>1</v>
      </c>
      <c r="C12" s="25" t="s">
        <v>4</v>
      </c>
      <c r="D12" s="26" t="s">
        <v>27</v>
      </c>
      <c r="E12" s="25" t="s">
        <v>1</v>
      </c>
      <c r="F12" s="29" t="s">
        <v>34</v>
      </c>
      <c r="G12" s="15"/>
      <c r="H12" s="25">
        <v>1</v>
      </c>
      <c r="I12" s="24">
        <v>1</v>
      </c>
    </row>
    <row r="13" spans="1:16" ht="51.75" x14ac:dyDescent="0.25">
      <c r="A13" s="25" t="s">
        <v>1</v>
      </c>
      <c r="B13" s="27" t="s">
        <v>1</v>
      </c>
      <c r="C13" s="25" t="s">
        <v>4</v>
      </c>
      <c r="D13" s="26" t="s">
        <v>28</v>
      </c>
      <c r="E13" s="25" t="s">
        <v>1</v>
      </c>
      <c r="F13" s="29" t="s">
        <v>35</v>
      </c>
      <c r="G13" s="15"/>
      <c r="H13" s="25">
        <v>1</v>
      </c>
      <c r="I13" s="24">
        <v>0.5</v>
      </c>
    </row>
    <row r="14" spans="1:16" ht="51.75" x14ac:dyDescent="0.25">
      <c r="A14" s="25" t="s">
        <v>1</v>
      </c>
      <c r="B14" s="27" t="s">
        <v>1</v>
      </c>
      <c r="C14" s="25" t="s">
        <v>4</v>
      </c>
      <c r="D14" s="29" t="s">
        <v>29</v>
      </c>
      <c r="E14" s="25" t="s">
        <v>1</v>
      </c>
      <c r="F14" s="29" t="s">
        <v>36</v>
      </c>
      <c r="G14" s="15"/>
      <c r="H14" s="25">
        <v>1</v>
      </c>
      <c r="I14" s="24">
        <v>0.5</v>
      </c>
    </row>
    <row r="15" spans="1:16" ht="51.75" x14ac:dyDescent="0.25">
      <c r="A15" s="25" t="s">
        <v>1</v>
      </c>
      <c r="B15" s="27" t="s">
        <v>1</v>
      </c>
      <c r="C15" s="25" t="s">
        <v>4</v>
      </c>
      <c r="D15" s="26" t="s">
        <v>30</v>
      </c>
      <c r="E15" s="25" t="s">
        <v>1</v>
      </c>
      <c r="F15" s="29" t="s">
        <v>37</v>
      </c>
      <c r="G15" s="15"/>
      <c r="H15" s="25">
        <v>1</v>
      </c>
      <c r="I15" s="24">
        <v>1</v>
      </c>
    </row>
    <row r="16" spans="1:16" ht="51.75" x14ac:dyDescent="0.25">
      <c r="A16" s="25" t="s">
        <v>1</v>
      </c>
      <c r="B16" s="27" t="s">
        <v>1</v>
      </c>
      <c r="C16" s="25" t="s">
        <v>4</v>
      </c>
      <c r="D16" s="29" t="s">
        <v>38</v>
      </c>
      <c r="E16" s="25" t="s">
        <v>1</v>
      </c>
      <c r="F16" s="29" t="s">
        <v>42</v>
      </c>
      <c r="G16" s="15"/>
      <c r="H16" s="25">
        <v>1</v>
      </c>
      <c r="I16" s="24">
        <v>0.5</v>
      </c>
    </row>
    <row r="17" spans="1:9" ht="51.75" x14ac:dyDescent="0.25">
      <c r="A17" s="25" t="s">
        <v>1</v>
      </c>
      <c r="B17" s="27" t="s">
        <v>1</v>
      </c>
      <c r="C17" s="25" t="s">
        <v>4</v>
      </c>
      <c r="D17" s="26" t="s">
        <v>39</v>
      </c>
      <c r="E17" s="30" t="s">
        <v>1</v>
      </c>
      <c r="F17" s="29" t="s">
        <v>43</v>
      </c>
      <c r="G17" s="15"/>
      <c r="H17" s="25">
        <v>1</v>
      </c>
      <c r="I17" s="24">
        <v>0.5</v>
      </c>
    </row>
    <row r="18" spans="1:9" ht="39" x14ac:dyDescent="0.25">
      <c r="A18" s="25" t="s">
        <v>1</v>
      </c>
      <c r="B18" s="27" t="s">
        <v>1</v>
      </c>
      <c r="C18" s="25" t="s">
        <v>4</v>
      </c>
      <c r="D18" s="29" t="s">
        <v>40</v>
      </c>
      <c r="E18" s="25" t="s">
        <v>1</v>
      </c>
      <c r="F18" s="29" t="s">
        <v>44</v>
      </c>
      <c r="G18" s="15"/>
      <c r="H18" s="25">
        <v>1</v>
      </c>
      <c r="I18" s="24">
        <v>0.5</v>
      </c>
    </row>
    <row r="19" spans="1:9" ht="39" x14ac:dyDescent="0.25">
      <c r="A19" s="25" t="s">
        <v>1</v>
      </c>
      <c r="B19" s="27" t="s">
        <v>1</v>
      </c>
      <c r="C19" s="25" t="s">
        <v>4</v>
      </c>
      <c r="D19" s="28" t="s">
        <v>41</v>
      </c>
      <c r="E19" s="25" t="s">
        <v>1</v>
      </c>
      <c r="F19" s="29" t="s">
        <v>45</v>
      </c>
      <c r="G19" s="15"/>
      <c r="H19" s="25">
        <v>1</v>
      </c>
      <c r="I19" s="24">
        <v>0.5</v>
      </c>
    </row>
    <row r="20" spans="1:9" ht="39" x14ac:dyDescent="0.25">
      <c r="A20" s="25" t="s">
        <v>1</v>
      </c>
      <c r="B20" s="27" t="s">
        <v>1</v>
      </c>
      <c r="C20" s="25" t="s">
        <v>4</v>
      </c>
      <c r="D20" s="28" t="s">
        <v>46</v>
      </c>
      <c r="E20" s="25" t="s">
        <v>1</v>
      </c>
      <c r="F20" s="29" t="s">
        <v>51</v>
      </c>
      <c r="G20" s="15"/>
      <c r="H20" s="25">
        <v>1</v>
      </c>
      <c r="I20" s="24">
        <v>0.5</v>
      </c>
    </row>
    <row r="21" spans="1:9" ht="39" x14ac:dyDescent="0.25">
      <c r="A21" s="25" t="s">
        <v>1</v>
      </c>
      <c r="B21" s="27" t="s">
        <v>1</v>
      </c>
      <c r="C21" s="25" t="s">
        <v>4</v>
      </c>
      <c r="D21" s="29" t="s">
        <v>47</v>
      </c>
      <c r="E21" s="25" t="s">
        <v>1</v>
      </c>
      <c r="F21" s="29" t="s">
        <v>52</v>
      </c>
      <c r="G21" s="15"/>
      <c r="H21" s="25">
        <v>1</v>
      </c>
      <c r="I21" s="24">
        <v>1</v>
      </c>
    </row>
    <row r="22" spans="1:9" ht="51.75" x14ac:dyDescent="0.25">
      <c r="A22" s="25" t="s">
        <v>1</v>
      </c>
      <c r="B22" s="27" t="s">
        <v>1</v>
      </c>
      <c r="C22" s="25" t="s">
        <v>4</v>
      </c>
      <c r="D22" s="26" t="s">
        <v>48</v>
      </c>
      <c r="E22" s="25" t="s">
        <v>1</v>
      </c>
      <c r="F22" s="29" t="s">
        <v>53</v>
      </c>
      <c r="G22" s="15"/>
      <c r="H22" s="25">
        <v>1</v>
      </c>
      <c r="I22" s="24">
        <v>0.5</v>
      </c>
    </row>
    <row r="23" spans="1:9" ht="51.75" x14ac:dyDescent="0.25">
      <c r="A23" s="25" t="s">
        <v>1</v>
      </c>
      <c r="B23" s="27" t="s">
        <v>1</v>
      </c>
      <c r="C23" s="25" t="s">
        <v>4</v>
      </c>
      <c r="D23" s="26" t="s">
        <v>49</v>
      </c>
      <c r="E23" s="25" t="s">
        <v>1</v>
      </c>
      <c r="F23" s="29" t="s">
        <v>54</v>
      </c>
      <c r="G23" s="15"/>
      <c r="H23" s="25">
        <v>1</v>
      </c>
      <c r="I23" s="24">
        <v>0.5</v>
      </c>
    </row>
    <row r="24" spans="1:9" ht="39" x14ac:dyDescent="0.25">
      <c r="A24" s="25" t="s">
        <v>1</v>
      </c>
      <c r="B24" s="27" t="s">
        <v>1</v>
      </c>
      <c r="C24" s="25" t="s">
        <v>4</v>
      </c>
      <c r="D24" s="26" t="s">
        <v>50</v>
      </c>
      <c r="E24" s="25" t="s">
        <v>1</v>
      </c>
      <c r="F24" s="29" t="s">
        <v>55</v>
      </c>
      <c r="G24" s="15"/>
      <c r="H24" s="25">
        <v>1</v>
      </c>
      <c r="I24" s="24">
        <v>0.5</v>
      </c>
    </row>
    <row r="25" spans="1:9" s="39" customFormat="1" ht="15.75" x14ac:dyDescent="0.25">
      <c r="A25" s="37" t="s">
        <v>7</v>
      </c>
      <c r="B25" s="40" t="s">
        <v>56</v>
      </c>
      <c r="C25" s="40"/>
      <c r="D25" s="40"/>
      <c r="E25" s="40"/>
      <c r="F25" s="40"/>
      <c r="G25" s="40"/>
      <c r="H25" s="40"/>
      <c r="I25" s="38">
        <f>SUM(I27:I52)</f>
        <v>15</v>
      </c>
    </row>
    <row r="26" spans="1:9" x14ac:dyDescent="0.2">
      <c r="A26" s="32">
        <v>1</v>
      </c>
      <c r="B26" s="26" t="s">
        <v>109</v>
      </c>
      <c r="C26" s="27" t="s">
        <v>1</v>
      </c>
      <c r="D26" s="26" t="s">
        <v>1</v>
      </c>
      <c r="E26" s="27" t="s">
        <v>1</v>
      </c>
      <c r="F26" s="26" t="s">
        <v>1</v>
      </c>
      <c r="G26" s="27"/>
      <c r="H26" s="25"/>
      <c r="I26" s="31"/>
    </row>
    <row r="27" spans="1:9" ht="39" x14ac:dyDescent="0.25">
      <c r="A27" s="25" t="s">
        <v>1</v>
      </c>
      <c r="B27" s="27" t="s">
        <v>1</v>
      </c>
      <c r="C27" s="25" t="s">
        <v>4</v>
      </c>
      <c r="D27" s="26" t="s">
        <v>58</v>
      </c>
      <c r="E27" s="25" t="s">
        <v>1</v>
      </c>
      <c r="F27" s="29" t="s">
        <v>63</v>
      </c>
      <c r="G27" s="15"/>
      <c r="H27" s="25">
        <v>1</v>
      </c>
      <c r="I27" s="24">
        <v>0.5</v>
      </c>
    </row>
    <row r="28" spans="1:9" ht="30" customHeight="1" x14ac:dyDescent="0.25">
      <c r="A28" s="25" t="s">
        <v>1</v>
      </c>
      <c r="B28" s="27" t="s">
        <v>1</v>
      </c>
      <c r="C28" s="25" t="s">
        <v>4</v>
      </c>
      <c r="D28" s="26" t="s">
        <v>59</v>
      </c>
      <c r="E28" s="25" t="s">
        <v>1</v>
      </c>
      <c r="F28" s="29" t="s">
        <v>64</v>
      </c>
      <c r="G28" s="15"/>
      <c r="H28" s="25">
        <v>1</v>
      </c>
      <c r="I28" s="24">
        <v>0.5</v>
      </c>
    </row>
    <row r="29" spans="1:9" ht="26.25" customHeight="1" x14ac:dyDescent="0.25">
      <c r="A29" s="25" t="s">
        <v>1</v>
      </c>
      <c r="B29" s="27" t="s">
        <v>1</v>
      </c>
      <c r="C29" s="25" t="s">
        <v>4</v>
      </c>
      <c r="D29" s="26" t="s">
        <v>60</v>
      </c>
      <c r="E29" s="25" t="s">
        <v>1</v>
      </c>
      <c r="F29" s="29" t="s">
        <v>65</v>
      </c>
      <c r="G29" s="15"/>
      <c r="H29" s="25">
        <v>1</v>
      </c>
      <c r="I29" s="24">
        <v>1</v>
      </c>
    </row>
    <row r="30" spans="1:9" ht="16.5" customHeight="1" x14ac:dyDescent="0.25">
      <c r="A30" s="25" t="s">
        <v>1</v>
      </c>
      <c r="B30" s="27" t="s">
        <v>1</v>
      </c>
      <c r="C30" s="25" t="s">
        <v>4</v>
      </c>
      <c r="D30" s="26" t="s">
        <v>61</v>
      </c>
      <c r="E30" s="25" t="s">
        <v>1</v>
      </c>
      <c r="F30" s="29" t="s">
        <v>66</v>
      </c>
      <c r="G30" s="15"/>
      <c r="H30" s="25">
        <v>1</v>
      </c>
      <c r="I30" s="24">
        <v>0.5</v>
      </c>
    </row>
    <row r="31" spans="1:9" ht="39" x14ac:dyDescent="0.25">
      <c r="A31" s="25" t="s">
        <v>1</v>
      </c>
      <c r="B31" s="27" t="s">
        <v>1</v>
      </c>
      <c r="C31" s="25" t="s">
        <v>4</v>
      </c>
      <c r="D31" s="26" t="s">
        <v>62</v>
      </c>
      <c r="E31" s="25" t="s">
        <v>1</v>
      </c>
      <c r="F31" s="29" t="s">
        <v>67</v>
      </c>
      <c r="G31" s="15"/>
      <c r="H31" s="25">
        <v>1</v>
      </c>
      <c r="I31" s="24">
        <v>0.5</v>
      </c>
    </row>
    <row r="32" spans="1:9" ht="39" x14ac:dyDescent="0.25">
      <c r="A32" s="25" t="s">
        <v>1</v>
      </c>
      <c r="B32" s="27" t="s">
        <v>1</v>
      </c>
      <c r="C32" s="25" t="s">
        <v>4</v>
      </c>
      <c r="D32" s="26" t="s">
        <v>46</v>
      </c>
      <c r="E32" s="25" t="s">
        <v>1</v>
      </c>
      <c r="F32" s="26" t="s">
        <v>72</v>
      </c>
      <c r="G32" s="15"/>
      <c r="H32" s="25">
        <v>1</v>
      </c>
      <c r="I32" s="24">
        <v>0.5</v>
      </c>
    </row>
    <row r="33" spans="1:9" ht="51.75" x14ac:dyDescent="0.25">
      <c r="A33" s="25" t="s">
        <v>1</v>
      </c>
      <c r="B33" s="27" t="s">
        <v>1</v>
      </c>
      <c r="C33" s="25" t="s">
        <v>4</v>
      </c>
      <c r="D33" s="26" t="s">
        <v>68</v>
      </c>
      <c r="E33" s="25" t="s">
        <v>1</v>
      </c>
      <c r="F33" s="29" t="s">
        <v>73</v>
      </c>
      <c r="G33" s="15"/>
      <c r="H33" s="25">
        <v>1</v>
      </c>
      <c r="I33" s="24">
        <v>1</v>
      </c>
    </row>
    <row r="34" spans="1:9" ht="39" x14ac:dyDescent="0.25">
      <c r="A34" s="25" t="s">
        <v>1</v>
      </c>
      <c r="B34" s="27" t="s">
        <v>1</v>
      </c>
      <c r="C34" s="25" t="s">
        <v>4</v>
      </c>
      <c r="D34" s="26" t="s">
        <v>69</v>
      </c>
      <c r="E34" s="25" t="s">
        <v>1</v>
      </c>
      <c r="F34" s="29" t="s">
        <v>74</v>
      </c>
      <c r="G34" s="15"/>
      <c r="H34" s="25">
        <v>1</v>
      </c>
      <c r="I34" s="24">
        <v>0.5</v>
      </c>
    </row>
    <row r="35" spans="1:9" ht="51.75" x14ac:dyDescent="0.25">
      <c r="A35" s="25" t="s">
        <v>1</v>
      </c>
      <c r="B35" s="27" t="s">
        <v>1</v>
      </c>
      <c r="C35" s="25" t="s">
        <v>4</v>
      </c>
      <c r="D35" s="26" t="s">
        <v>70</v>
      </c>
      <c r="E35" s="25" t="s">
        <v>1</v>
      </c>
      <c r="F35" s="29" t="s">
        <v>75</v>
      </c>
      <c r="G35" s="15"/>
      <c r="H35" s="25">
        <v>1</v>
      </c>
      <c r="I35" s="24">
        <v>0.5</v>
      </c>
    </row>
    <row r="36" spans="1:9" ht="39" x14ac:dyDescent="0.25">
      <c r="A36" s="25" t="s">
        <v>1</v>
      </c>
      <c r="B36" s="27" t="s">
        <v>1</v>
      </c>
      <c r="C36" s="25" t="s">
        <v>4</v>
      </c>
      <c r="D36" s="26" t="s">
        <v>71</v>
      </c>
      <c r="E36" s="25" t="s">
        <v>1</v>
      </c>
      <c r="F36" s="29" t="s">
        <v>76</v>
      </c>
      <c r="G36" s="15"/>
      <c r="H36" s="25">
        <v>1</v>
      </c>
      <c r="I36" s="24">
        <v>0.5</v>
      </c>
    </row>
    <row r="37" spans="1:9" ht="51.75" x14ac:dyDescent="0.25">
      <c r="A37" s="25" t="s">
        <v>1</v>
      </c>
      <c r="B37" s="27" t="s">
        <v>1</v>
      </c>
      <c r="C37" s="25" t="s">
        <v>4</v>
      </c>
      <c r="D37" s="26" t="s">
        <v>77</v>
      </c>
      <c r="E37" s="25" t="s">
        <v>1</v>
      </c>
      <c r="F37" s="29" t="s">
        <v>82</v>
      </c>
      <c r="G37" s="15"/>
      <c r="H37" s="25">
        <v>1</v>
      </c>
      <c r="I37" s="24">
        <v>0.5</v>
      </c>
    </row>
    <row r="38" spans="1:9" ht="39" x14ac:dyDescent="0.25">
      <c r="A38" s="25" t="s">
        <v>1</v>
      </c>
      <c r="B38" s="27" t="s">
        <v>1</v>
      </c>
      <c r="C38" s="25" t="s">
        <v>4</v>
      </c>
      <c r="D38" s="29" t="s">
        <v>78</v>
      </c>
      <c r="E38" s="25" t="s">
        <v>1</v>
      </c>
      <c r="F38" s="29" t="s">
        <v>83</v>
      </c>
      <c r="G38" s="15"/>
      <c r="H38" s="25">
        <v>1</v>
      </c>
      <c r="I38" s="24">
        <v>1</v>
      </c>
    </row>
    <row r="39" spans="1:9" ht="15.75" customHeight="1" x14ac:dyDescent="0.25">
      <c r="A39" s="25" t="s">
        <v>1</v>
      </c>
      <c r="B39" s="27" t="s">
        <v>1</v>
      </c>
      <c r="C39" s="25" t="s">
        <v>4</v>
      </c>
      <c r="D39" s="26" t="s">
        <v>79</v>
      </c>
      <c r="E39" s="25" t="s">
        <v>1</v>
      </c>
      <c r="F39" s="29" t="s">
        <v>84</v>
      </c>
      <c r="G39" s="15"/>
      <c r="H39" s="25">
        <v>1</v>
      </c>
      <c r="I39" s="24">
        <v>0.5</v>
      </c>
    </row>
    <row r="40" spans="1:9" ht="51.75" x14ac:dyDescent="0.25">
      <c r="A40" s="25" t="s">
        <v>1</v>
      </c>
      <c r="B40" s="27" t="s">
        <v>1</v>
      </c>
      <c r="C40" s="25" t="s">
        <v>4</v>
      </c>
      <c r="D40" s="26" t="s">
        <v>80</v>
      </c>
      <c r="E40" s="25" t="s">
        <v>1</v>
      </c>
      <c r="F40" s="29" t="s">
        <v>85</v>
      </c>
      <c r="G40" s="15"/>
      <c r="H40" s="25">
        <v>1</v>
      </c>
      <c r="I40" s="24">
        <v>0.5</v>
      </c>
    </row>
    <row r="41" spans="1:9" ht="64.5" x14ac:dyDescent="0.25">
      <c r="A41" s="25" t="s">
        <v>1</v>
      </c>
      <c r="B41" s="27" t="s">
        <v>1</v>
      </c>
      <c r="C41" s="25" t="s">
        <v>4</v>
      </c>
      <c r="D41" s="26" t="s">
        <v>81</v>
      </c>
      <c r="E41" s="25" t="s">
        <v>1</v>
      </c>
      <c r="F41" s="26" t="s">
        <v>86</v>
      </c>
      <c r="G41" s="15"/>
      <c r="H41" s="25">
        <v>1</v>
      </c>
      <c r="I41" s="24">
        <v>0.5</v>
      </c>
    </row>
    <row r="42" spans="1:9" ht="39" x14ac:dyDescent="0.25">
      <c r="A42" s="32" t="s">
        <v>1</v>
      </c>
      <c r="B42" s="33" t="s">
        <v>1</v>
      </c>
      <c r="C42" s="32" t="s">
        <v>4</v>
      </c>
      <c r="D42" s="26" t="s">
        <v>87</v>
      </c>
      <c r="E42" s="32" t="s">
        <v>1</v>
      </c>
      <c r="F42" s="29" t="s">
        <v>101</v>
      </c>
      <c r="G42" s="15"/>
      <c r="H42" s="25">
        <v>1</v>
      </c>
      <c r="I42" s="24">
        <v>1</v>
      </c>
    </row>
    <row r="43" spans="1:9" ht="51.75" x14ac:dyDescent="0.25">
      <c r="A43" s="32"/>
      <c r="B43" s="33"/>
      <c r="C43" s="32" t="s">
        <v>4</v>
      </c>
      <c r="D43" s="29" t="s">
        <v>88</v>
      </c>
      <c r="E43" s="32"/>
      <c r="F43" s="29" t="s">
        <v>102</v>
      </c>
      <c r="G43" s="15"/>
      <c r="H43" s="25">
        <v>1</v>
      </c>
      <c r="I43" s="24">
        <v>0.5</v>
      </c>
    </row>
    <row r="44" spans="1:9" ht="51.75" x14ac:dyDescent="0.25">
      <c r="A44" s="32" t="s">
        <v>1</v>
      </c>
      <c r="B44" s="33" t="s">
        <v>1</v>
      </c>
      <c r="C44" s="32" t="s">
        <v>4</v>
      </c>
      <c r="D44" s="29" t="s">
        <v>89</v>
      </c>
      <c r="E44" s="32" t="s">
        <v>1</v>
      </c>
      <c r="F44" s="29" t="s">
        <v>103</v>
      </c>
      <c r="G44" s="15"/>
      <c r="H44" s="25">
        <v>1</v>
      </c>
      <c r="I44" s="24">
        <v>0.5</v>
      </c>
    </row>
    <row r="45" spans="1:9" ht="39" x14ac:dyDescent="0.25">
      <c r="A45" s="25"/>
      <c r="B45" s="27"/>
      <c r="C45" s="25" t="s">
        <v>4</v>
      </c>
      <c r="D45" s="26" t="s">
        <v>90</v>
      </c>
      <c r="E45" s="25" t="s">
        <v>1</v>
      </c>
      <c r="F45" s="26" t="s">
        <v>104</v>
      </c>
      <c r="G45" s="15"/>
      <c r="H45" s="25">
        <v>1</v>
      </c>
      <c r="I45" s="24">
        <v>0.5</v>
      </c>
    </row>
    <row r="46" spans="1:9" ht="51.75" x14ac:dyDescent="0.25">
      <c r="A46" s="25" t="s">
        <v>1</v>
      </c>
      <c r="B46" s="27" t="s">
        <v>1</v>
      </c>
      <c r="C46" s="25" t="s">
        <v>4</v>
      </c>
      <c r="D46" s="26" t="s">
        <v>91</v>
      </c>
      <c r="E46" s="25" t="s">
        <v>1</v>
      </c>
      <c r="F46" s="26" t="s">
        <v>105</v>
      </c>
      <c r="G46" s="15"/>
      <c r="H46" s="25">
        <v>1</v>
      </c>
      <c r="I46" s="24">
        <v>0.5</v>
      </c>
    </row>
    <row r="47" spans="1:9" ht="51.75" x14ac:dyDescent="0.25">
      <c r="A47" s="25" t="s">
        <v>1</v>
      </c>
      <c r="B47" s="27" t="s">
        <v>1</v>
      </c>
      <c r="C47" s="25" t="s">
        <v>4</v>
      </c>
      <c r="D47" s="26" t="s">
        <v>92</v>
      </c>
      <c r="E47" s="25" t="s">
        <v>1</v>
      </c>
      <c r="F47" s="26" t="s">
        <v>106</v>
      </c>
      <c r="G47" s="15"/>
      <c r="H47" s="25">
        <v>1</v>
      </c>
      <c r="I47" s="24">
        <v>0.5</v>
      </c>
    </row>
    <row r="48" spans="1:9" ht="26.25" x14ac:dyDescent="0.25">
      <c r="A48" s="25" t="s">
        <v>1</v>
      </c>
      <c r="B48" s="27" t="s">
        <v>1</v>
      </c>
      <c r="C48" s="25" t="s">
        <v>4</v>
      </c>
      <c r="D48" s="29" t="s">
        <v>93</v>
      </c>
      <c r="E48" s="25" t="s">
        <v>1</v>
      </c>
      <c r="F48" s="26" t="s">
        <v>107</v>
      </c>
      <c r="G48" s="15"/>
      <c r="H48" s="25">
        <v>1</v>
      </c>
      <c r="I48" s="24">
        <v>0.5</v>
      </c>
    </row>
    <row r="49" spans="1:9" ht="27" customHeight="1" x14ac:dyDescent="0.25">
      <c r="A49" s="25"/>
      <c r="B49" s="27"/>
      <c r="C49" s="25" t="s">
        <v>4</v>
      </c>
      <c r="D49" s="29" t="s">
        <v>94</v>
      </c>
      <c r="E49" s="25" t="s">
        <v>1</v>
      </c>
      <c r="F49" s="26" t="s">
        <v>96</v>
      </c>
      <c r="G49" s="15"/>
      <c r="H49" s="25">
        <v>1</v>
      </c>
      <c r="I49" s="24">
        <v>0.5</v>
      </c>
    </row>
    <row r="50" spans="1:9" ht="39" x14ac:dyDescent="0.25">
      <c r="A50" s="25"/>
      <c r="B50" s="27"/>
      <c r="C50" s="25" t="s">
        <v>4</v>
      </c>
      <c r="D50" s="29" t="s">
        <v>95</v>
      </c>
      <c r="E50" s="25" t="s">
        <v>1</v>
      </c>
      <c r="F50" s="26" t="s">
        <v>97</v>
      </c>
      <c r="G50" s="15"/>
      <c r="H50" s="25">
        <v>1</v>
      </c>
      <c r="I50" s="24">
        <v>0.5</v>
      </c>
    </row>
    <row r="51" spans="1:9" ht="51.75" x14ac:dyDescent="0.25">
      <c r="A51" s="25" t="s">
        <v>1</v>
      </c>
      <c r="B51" s="27" t="s">
        <v>1</v>
      </c>
      <c r="C51" s="25" t="s">
        <v>4</v>
      </c>
      <c r="D51" s="26" t="s">
        <v>100</v>
      </c>
      <c r="E51" s="25" t="s">
        <v>1</v>
      </c>
      <c r="F51" s="26" t="s">
        <v>98</v>
      </c>
      <c r="G51" s="15"/>
      <c r="H51" s="25">
        <v>6</v>
      </c>
      <c r="I51" s="24">
        <v>0.5</v>
      </c>
    </row>
    <row r="52" spans="1:9" ht="39" x14ac:dyDescent="0.25">
      <c r="A52" s="25" t="s">
        <v>1</v>
      </c>
      <c r="B52" s="27" t="s">
        <v>1</v>
      </c>
      <c r="C52" s="25" t="s">
        <v>4</v>
      </c>
      <c r="D52" s="27" t="s">
        <v>111</v>
      </c>
      <c r="E52" s="25" t="s">
        <v>1</v>
      </c>
      <c r="F52" s="26" t="s">
        <v>99</v>
      </c>
      <c r="G52" s="15"/>
      <c r="H52" s="25">
        <v>7</v>
      </c>
      <c r="I52" s="24">
        <v>0.5</v>
      </c>
    </row>
    <row r="54" spans="1:9" ht="15.75" x14ac:dyDescent="0.25">
      <c r="G54" s="10" t="s">
        <v>5</v>
      </c>
      <c r="H54" s="22"/>
      <c r="I54" s="23">
        <f>I7+I25</f>
        <v>25</v>
      </c>
    </row>
  </sheetData>
  <mergeCells count="2">
    <mergeCell ref="B7:H7"/>
    <mergeCell ref="B25:H25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opLeftCell="A21" workbookViewId="0">
      <selection activeCell="B16" sqref="B16"/>
    </sheetView>
  </sheetViews>
  <sheetFormatPr defaultColWidth="12.5703125" defaultRowHeight="15.75" x14ac:dyDescent="0.25"/>
  <cols>
    <col min="1" max="1" width="12.5703125" style="11"/>
    <col min="2" max="2" width="85.5703125" style="19" customWidth="1"/>
    <col min="3" max="16384" width="12.5703125" style="11"/>
  </cols>
  <sheetData>
    <row r="1" spans="1:2" ht="27.95" customHeight="1" x14ac:dyDescent="0.25">
      <c r="A1" s="41" t="s">
        <v>17</v>
      </c>
      <c r="B1" s="41"/>
    </row>
    <row r="2" spans="1:2" ht="94.5" x14ac:dyDescent="0.25">
      <c r="A2" s="16">
        <v>1</v>
      </c>
      <c r="B2" s="17" t="s">
        <v>18</v>
      </c>
    </row>
    <row r="3" spans="1:2" ht="63" x14ac:dyDescent="0.25">
      <c r="A3" s="16">
        <v>2</v>
      </c>
      <c r="B3" s="17" t="s">
        <v>19</v>
      </c>
    </row>
    <row r="4" spans="1:2" ht="31.5" x14ac:dyDescent="0.25">
      <c r="A4" s="16">
        <v>3</v>
      </c>
      <c r="B4" s="17" t="s">
        <v>20</v>
      </c>
    </row>
    <row r="5" spans="1:2" ht="63" x14ac:dyDescent="0.25">
      <c r="A5" s="16">
        <v>4</v>
      </c>
      <c r="B5" s="17" t="s">
        <v>21</v>
      </c>
    </row>
    <row r="6" spans="1:2" ht="47.25" x14ac:dyDescent="0.25">
      <c r="A6" s="18">
        <v>5</v>
      </c>
      <c r="B6" s="17" t="s">
        <v>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x14ac:dyDescent="0.2"/>
  <sheetData>
    <row r="1" spans="1:1" x14ac:dyDescent="0.2">
      <c r="A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workbookViewId="0"/>
  </sheetViews>
  <sheetFormatPr defaultColWidth="8.7109375" defaultRowHeight="12.75" x14ac:dyDescent="0.2"/>
  <sheetData>
    <row r="1" spans="1:1" x14ac:dyDescent="0.2">
      <c r="A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CIS Marking Scheme Import</vt:lpstr>
      <vt:lpstr>Перечень профессиональных задач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Александр Макаров</cp:lastModifiedBy>
  <cp:lastPrinted>2022-04-11T17:32:00Z</cp:lastPrinted>
  <dcterms:created xsi:type="dcterms:W3CDTF">2010-04-27T04:25:00Z</dcterms:created>
  <dcterms:modified xsi:type="dcterms:W3CDTF">2026-07-23T11:12:07Z</dcterms:modified>
</cp:coreProperties>
</file>